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4" i="90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<sst xmlns="http://schemas.openxmlformats.org/spreadsheetml/2006/main" count="2358" uniqueCount="656">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</sst>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900</v>
      </c>
      <c r="AE10" s="12">
        <f t="shared" ref="AE10:AE41" si="15">L10+V10</f>
        <v>3420</v>
      </c>
      <c r="AF10" s="12">
        <f t="shared" ref="AF10:AF41" si="16">M10+W10</f>
        <v>3975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850</v>
      </c>
      <c r="U11" s="15">
        <v>2.6</v>
      </c>
      <c r="V11" s="18">
        <f t="shared" si="6"/>
        <v>2210</v>
      </c>
      <c r="W11" s="59">
        <f t="shared" si="7"/>
        <v>4144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850</v>
      </c>
      <c r="AE11" s="18">
        <f t="shared" si="15"/>
        <v>2210</v>
      </c>
      <c r="AF11" s="18">
        <f t="shared" si="16"/>
        <v>4144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1117</v>
      </c>
      <c r="R13" s="50">
        <v>0</v>
      </c>
      <c r="S13" s="50">
        <v>1117</v>
      </c>
      <c r="T13" s="50">
        <v>100</v>
      </c>
      <c r="U13" s="15">
        <v>2.2000000000000002</v>
      </c>
      <c r="V13" s="18">
        <f t="shared" si="6"/>
        <v>220</v>
      </c>
      <c r="W13" s="59">
        <f t="shared" si="7"/>
        <v>1337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1117</v>
      </c>
      <c r="AB13" s="18">
        <f t="shared" si="12"/>
        <v>0</v>
      </c>
      <c r="AC13" s="18">
        <f t="shared" si="13"/>
        <v>1117</v>
      </c>
      <c r="AD13" s="18">
        <f t="shared" si="14"/>
        <v>100</v>
      </c>
      <c r="AE13" s="18">
        <f t="shared" si="15"/>
        <v>220</v>
      </c>
      <c r="AF13" s="18">
        <f t="shared" si="16"/>
        <v>1337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2578</v>
      </c>
      <c r="R24" s="50">
        <v>0</v>
      </c>
      <c r="S24" s="50">
        <v>2578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8778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2578</v>
      </c>
      <c r="AB24" s="18">
        <f t="shared" si="12"/>
        <v>0</v>
      </c>
      <c r="AC24" s="18">
        <f t="shared" si="13"/>
        <v>2578</v>
      </c>
      <c r="AD24" s="18">
        <f t="shared" si="14"/>
        <v>2000</v>
      </c>
      <c r="AE24" s="18">
        <f t="shared" si="15"/>
        <v>6200</v>
      </c>
      <c r="AF24" s="18">
        <f t="shared" si="16"/>
        <v>8778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5611</v>
      </c>
      <c r="R26" s="50">
        <v>0</v>
      </c>
      <c r="S26" s="50">
        <v>5611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8772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5611</v>
      </c>
      <c r="AB26" s="18">
        <f t="shared" si="12"/>
        <v>0</v>
      </c>
      <c r="AC26" s="18">
        <f t="shared" si="13"/>
        <v>5611</v>
      </c>
      <c r="AD26" s="18">
        <f t="shared" si="14"/>
        <v>1090</v>
      </c>
      <c r="AE26" s="18">
        <f t="shared" si="15"/>
        <v>3161</v>
      </c>
      <c r="AF26" s="18">
        <f t="shared" si="16"/>
        <v>8772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476</v>
      </c>
      <c r="H32" s="50">
        <v>0</v>
      </c>
      <c r="I32" s="50">
        <v>476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1378</v>
      </c>
      <c r="N32" s="56">
        <v>0</v>
      </c>
      <c r="O32" s="51">
        <v>0</v>
      </c>
      <c r="P32" s="3">
        <f t="shared" si="4"/>
        <v>0</v>
      </c>
      <c r="Q32" s="12">
        <f t="shared" si="5"/>
        <v>204</v>
      </c>
      <c r="R32" s="50">
        <v>0</v>
      </c>
      <c r="S32" s="50">
        <v>204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532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680</v>
      </c>
      <c r="AB32" s="18">
        <f t="shared" si="12"/>
        <v>0</v>
      </c>
      <c r="AC32" s="18">
        <f t="shared" si="13"/>
        <v>680</v>
      </c>
      <c r="AD32" s="18">
        <f t="shared" si="14"/>
        <v>300</v>
      </c>
      <c r="AE32" s="18">
        <f t="shared" si="15"/>
        <v>1230</v>
      </c>
      <c r="AF32" s="18">
        <f t="shared" si="16"/>
        <v>1910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450</v>
      </c>
      <c r="U34" s="15">
        <v>2.8</v>
      </c>
      <c r="V34" s="18">
        <f t="shared" si="6"/>
        <v>1260</v>
      </c>
      <c r="W34" s="59">
        <f t="shared" si="7"/>
        <v>2924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450</v>
      </c>
      <c r="AE34" s="18">
        <f t="shared" si="15"/>
        <v>1260</v>
      </c>
      <c r="AF34" s="18">
        <f t="shared" si="16"/>
        <v>2924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279</v>
      </c>
      <c r="R37" s="50">
        <v>0</v>
      </c>
      <c r="S37" s="50">
        <v>279</v>
      </c>
      <c r="T37" s="50">
        <v>100</v>
      </c>
      <c r="U37" s="15">
        <v>2.1</v>
      </c>
      <c r="V37" s="18">
        <f t="shared" si="6"/>
        <v>210</v>
      </c>
      <c r="W37" s="59">
        <f t="shared" si="7"/>
        <v>489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279</v>
      </c>
      <c r="AB37" s="18">
        <f t="shared" si="12"/>
        <v>0</v>
      </c>
      <c r="AC37" s="18">
        <f t="shared" si="13"/>
        <v>279</v>
      </c>
      <c r="AD37" s="18">
        <f t="shared" si="14"/>
        <v>100</v>
      </c>
      <c r="AE37" s="18">
        <f t="shared" si="15"/>
        <v>210</v>
      </c>
      <c r="AF37" s="18">
        <f t="shared" si="16"/>
        <v>489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850</v>
      </c>
      <c r="U49" s="15">
        <v>2.9</v>
      </c>
      <c r="V49" s="18">
        <f t="shared" si="24"/>
        <v>2465</v>
      </c>
      <c r="W49" s="59">
        <f t="shared" si="25"/>
        <v>6640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850</v>
      </c>
      <c r="AE49" s="18">
        <f t="shared" si="33"/>
        <v>2465</v>
      </c>
      <c r="AF49" s="18">
        <f t="shared" si="34"/>
        <v>6640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1450</v>
      </c>
      <c r="U51" s="15">
        <v>2.6</v>
      </c>
      <c r="V51" s="18">
        <f t="shared" si="24"/>
        <v>3770</v>
      </c>
      <c r="W51" s="59">
        <f t="shared" si="25"/>
        <v>5057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1450</v>
      </c>
      <c r="AE51" s="18">
        <f t="shared" si="33"/>
        <v>3770</v>
      </c>
      <c r="AF51" s="18">
        <f t="shared" si="34"/>
        <v>5057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1151</v>
      </c>
      <c r="U56" s="15">
        <v>2.5</v>
      </c>
      <c r="V56" s="18">
        <f t="shared" si="24"/>
        <v>2878</v>
      </c>
      <c r="W56" s="59">
        <f t="shared" si="25"/>
        <v>5429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1151</v>
      </c>
      <c r="AE56" s="18">
        <f t="shared" si="33"/>
        <v>2878</v>
      </c>
      <c r="AF56" s="18">
        <f t="shared" si="34"/>
        <v>5429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43</v>
      </c>
      <c r="R62" s="149">
        <v>43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43</v>
      </c>
      <c r="AB62" s="145">
        <f t="shared" si="30"/>
        <v>43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20</v>
      </c>
      <c r="R63" s="149">
        <v>20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20</v>
      </c>
      <c r="AB63" s="145">
        <f t="shared" si="30"/>
        <v>20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92851</v>
      </c>
      <c r="R68" s="65">
        <f t="shared" ref="R68" si="38">SUM(R10:R67)</f>
        <v>63</v>
      </c>
      <c r="S68" s="65">
        <f t="shared" ref="S68:AH68" si="39">SUM(S10:S67)</f>
        <v>92788</v>
      </c>
      <c r="T68" s="65">
        <f t="shared" si="39"/>
        <v>13371</v>
      </c>
      <c r="U68" s="23">
        <f t="shared" si="39"/>
        <v>141.89999999999998</v>
      </c>
      <c r="V68" s="65">
        <f t="shared" si="39"/>
        <v>38826</v>
      </c>
      <c r="W68" s="65">
        <f t="shared" si="39"/>
        <v>131677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93327</v>
      </c>
      <c r="AB68" s="65">
        <f t="shared" si="39"/>
        <v>63</v>
      </c>
      <c r="AC68" s="65">
        <f t="shared" si="39"/>
        <v>93264</v>
      </c>
      <c r="AD68" s="65">
        <f t="shared" si="39"/>
        <v>13591</v>
      </c>
      <c r="AE68" s="65">
        <f t="shared" si="39"/>
        <v>39728</v>
      </c>
      <c r="AF68" s="65">
        <f t="shared" si="39"/>
        <v>133055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555</v>
      </c>
      <c r="R10" s="149">
        <v>0</v>
      </c>
      <c r="S10" s="149">
        <v>555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555</v>
      </c>
      <c r="AB10" s="142">
        <f t="shared" ref="AB10:AB41" si="12">H10+R10</f>
        <v>0</v>
      </c>
      <c r="AC10" s="142">
        <f t="shared" ref="AC10:AC41" si="13">I10+S10</f>
        <v>555</v>
      </c>
      <c r="AD10" s="142">
        <f t="shared" ref="AD10:AD41" si="14">J10+T10</f>
        <v>900</v>
      </c>
      <c r="AE10" s="142">
        <f t="shared" ref="AE10:AE41" si="15">L10+V10</f>
        <v>3420</v>
      </c>
      <c r="AF10" s="142">
        <f t="shared" ref="AF10:AF41" si="16">M10+W10</f>
        <v>3975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1153</v>
      </c>
      <c r="R11" s="149">
        <v>0</v>
      </c>
      <c r="S11" s="149">
        <v>1153</v>
      </c>
      <c r="T11" s="149">
        <v>850</v>
      </c>
      <c r="U11" s="143">
        <v>2.6</v>
      </c>
      <c r="V11" s="145">
        <f t="shared" si="6"/>
        <v>2210</v>
      </c>
      <c r="W11" s="151">
        <f t="shared" si="7"/>
        <v>3363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1153</v>
      </c>
      <c r="AB11" s="145">
        <f t="shared" si="12"/>
        <v>0</v>
      </c>
      <c r="AC11" s="145">
        <f t="shared" si="13"/>
        <v>1153</v>
      </c>
      <c r="AD11" s="145">
        <f t="shared" si="14"/>
        <v>850</v>
      </c>
      <c r="AE11" s="145">
        <f t="shared" si="15"/>
        <v>2210</v>
      </c>
      <c r="AF11" s="145">
        <f t="shared" si="16"/>
        <v>3363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1116</v>
      </c>
      <c r="R13" s="149">
        <v>0</v>
      </c>
      <c r="S13" s="149">
        <v>1116</v>
      </c>
      <c r="T13" s="149">
        <v>100</v>
      </c>
      <c r="U13" s="143">
        <v>2.2000000000000002</v>
      </c>
      <c r="V13" s="145">
        <f t="shared" si="6"/>
        <v>220</v>
      </c>
      <c r="W13" s="151">
        <f t="shared" si="7"/>
        <v>1336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1116</v>
      </c>
      <c r="AB13" s="145">
        <f t="shared" si="12"/>
        <v>0</v>
      </c>
      <c r="AC13" s="145">
        <f t="shared" si="13"/>
        <v>1116</v>
      </c>
      <c r="AD13" s="145">
        <f t="shared" si="14"/>
        <v>100</v>
      </c>
      <c r="AE13" s="145">
        <f t="shared" si="15"/>
        <v>220</v>
      </c>
      <c r="AF13" s="145">
        <f t="shared" si="16"/>
        <v>1336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942</v>
      </c>
      <c r="R14" s="149">
        <v>0</v>
      </c>
      <c r="S14" s="149">
        <v>942</v>
      </c>
      <c r="T14" s="149">
        <v>250</v>
      </c>
      <c r="U14" s="143">
        <v>2.1</v>
      </c>
      <c r="V14" s="145">
        <f t="shared" si="6"/>
        <v>525</v>
      </c>
      <c r="W14" s="151">
        <f t="shared" si="7"/>
        <v>1467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942</v>
      </c>
      <c r="AB14" s="145">
        <f t="shared" si="12"/>
        <v>0</v>
      </c>
      <c r="AC14" s="145">
        <f t="shared" si="13"/>
        <v>942</v>
      </c>
      <c r="AD14" s="145">
        <f t="shared" si="14"/>
        <v>250</v>
      </c>
      <c r="AE14" s="145">
        <f t="shared" si="15"/>
        <v>525</v>
      </c>
      <c r="AF14" s="145">
        <f t="shared" si="16"/>
        <v>1467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507</v>
      </c>
      <c r="R15" s="149">
        <v>0</v>
      </c>
      <c r="S15" s="149">
        <v>507</v>
      </c>
      <c r="T15" s="149">
        <v>100</v>
      </c>
      <c r="U15" s="143">
        <v>2.1</v>
      </c>
      <c r="V15" s="145">
        <f t="shared" si="6"/>
        <v>210</v>
      </c>
      <c r="W15" s="151">
        <f t="shared" si="7"/>
        <v>717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507</v>
      </c>
      <c r="AB15" s="145">
        <f t="shared" si="12"/>
        <v>0</v>
      </c>
      <c r="AC15" s="145">
        <f t="shared" si="13"/>
        <v>507</v>
      </c>
      <c r="AD15" s="145">
        <f t="shared" si="14"/>
        <v>100</v>
      </c>
      <c r="AE15" s="145">
        <f t="shared" si="15"/>
        <v>210</v>
      </c>
      <c r="AF15" s="145">
        <f t="shared" si="16"/>
        <v>717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1797</v>
      </c>
      <c r="R24" s="149">
        <v>0</v>
      </c>
      <c r="S24" s="149">
        <v>1797</v>
      </c>
      <c r="T24" s="149">
        <v>2000</v>
      </c>
      <c r="U24" s="143">
        <v>3.1</v>
      </c>
      <c r="V24" s="145">
        <f t="shared" si="6"/>
        <v>6200</v>
      </c>
      <c r="W24" s="151">
        <f t="shared" si="7"/>
        <v>7997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1797</v>
      </c>
      <c r="AB24" s="145">
        <f t="shared" si="12"/>
        <v>0</v>
      </c>
      <c r="AC24" s="145">
        <f t="shared" si="13"/>
        <v>1797</v>
      </c>
      <c r="AD24" s="145">
        <f t="shared" si="14"/>
        <v>2000</v>
      </c>
      <c r="AE24" s="145">
        <f t="shared" si="15"/>
        <v>6200</v>
      </c>
      <c r="AF24" s="145">
        <f t="shared" si="16"/>
        <v>7997</v>
      </c>
      <c r="AG24" s="154">
        <v>4470</v>
      </c>
      <c r="AH24">
        <f t="shared" si="17"/>
        <v>2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4831</v>
      </c>
      <c r="R26" s="149">
        <v>0</v>
      </c>
      <c r="S26" s="149">
        <v>4831</v>
      </c>
      <c r="T26" s="149">
        <v>1090</v>
      </c>
      <c r="U26" s="143">
        <v>2.9</v>
      </c>
      <c r="V26" s="145">
        <f t="shared" si="6"/>
        <v>3161</v>
      </c>
      <c r="W26" s="151">
        <f t="shared" si="7"/>
        <v>7992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4831</v>
      </c>
      <c r="AB26" s="145">
        <f t="shared" si="12"/>
        <v>0</v>
      </c>
      <c r="AC26" s="145">
        <f t="shared" si="13"/>
        <v>4831</v>
      </c>
      <c r="AD26" s="145">
        <f t="shared" si="14"/>
        <v>1090</v>
      </c>
      <c r="AE26" s="145">
        <f t="shared" si="15"/>
        <v>3161</v>
      </c>
      <c r="AF26" s="145">
        <f t="shared" si="16"/>
        <v>7992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622</v>
      </c>
      <c r="R27" s="149">
        <v>0</v>
      </c>
      <c r="S27" s="149">
        <v>622</v>
      </c>
      <c r="T27" s="149">
        <v>50</v>
      </c>
      <c r="U27" s="143">
        <v>2.2999999999999998</v>
      </c>
      <c r="V27" s="145">
        <f t="shared" si="6"/>
        <v>115</v>
      </c>
      <c r="W27" s="151">
        <f t="shared" si="7"/>
        <v>737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622</v>
      </c>
      <c r="AB27" s="145">
        <f t="shared" si="12"/>
        <v>0</v>
      </c>
      <c r="AC27" s="145">
        <f t="shared" si="13"/>
        <v>622</v>
      </c>
      <c r="AD27" s="145">
        <f t="shared" si="14"/>
        <v>50</v>
      </c>
      <c r="AE27" s="145">
        <f t="shared" si="15"/>
        <v>115</v>
      </c>
      <c r="AF27" s="145">
        <f t="shared" si="16"/>
        <v>737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1738</v>
      </c>
      <c r="R28" s="149">
        <v>0</v>
      </c>
      <c r="S28" s="149">
        <v>1738</v>
      </c>
      <c r="T28" s="149">
        <v>950</v>
      </c>
      <c r="U28" s="143">
        <v>2</v>
      </c>
      <c r="V28" s="145">
        <f t="shared" si="6"/>
        <v>1900</v>
      </c>
      <c r="W28" s="151">
        <f t="shared" si="7"/>
        <v>3638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1738</v>
      </c>
      <c r="AB28" s="145">
        <f t="shared" si="12"/>
        <v>0</v>
      </c>
      <c r="AC28" s="145">
        <f t="shared" si="13"/>
        <v>1738</v>
      </c>
      <c r="AD28" s="145">
        <f t="shared" si="14"/>
        <v>950</v>
      </c>
      <c r="AE28" s="145">
        <f t="shared" si="15"/>
        <v>1900</v>
      </c>
      <c r="AF28" s="145">
        <f t="shared" si="16"/>
        <v>3638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1784</v>
      </c>
      <c r="R30" s="149">
        <v>0</v>
      </c>
      <c r="S30" s="149">
        <v>1784</v>
      </c>
      <c r="T30" s="149">
        <v>160</v>
      </c>
      <c r="U30" s="143">
        <v>2.5</v>
      </c>
      <c r="V30" s="145">
        <f t="shared" si="6"/>
        <v>400</v>
      </c>
      <c r="W30" s="151">
        <f t="shared" si="7"/>
        <v>2184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1784</v>
      </c>
      <c r="AB30" s="145">
        <f t="shared" si="12"/>
        <v>0</v>
      </c>
      <c r="AC30" s="145">
        <f t="shared" si="13"/>
        <v>1784</v>
      </c>
      <c r="AD30" s="145">
        <f t="shared" si="14"/>
        <v>160</v>
      </c>
      <c r="AE30" s="145">
        <f t="shared" si="15"/>
        <v>400</v>
      </c>
      <c r="AF30" s="145">
        <f t="shared" si="16"/>
        <v>2184</v>
      </c>
      <c r="AG30" s="154">
        <v>3750</v>
      </c>
      <c r="AH30">
        <f t="shared" si="17"/>
        <v>1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1962</v>
      </c>
      <c r="R31" s="149">
        <v>0</v>
      </c>
      <c r="S31" s="149">
        <v>1962</v>
      </c>
      <c r="T31" s="149">
        <v>240</v>
      </c>
      <c r="U31" s="16">
        <v>4.0999999999999996</v>
      </c>
      <c r="V31" s="145">
        <f t="shared" si="6"/>
        <v>984</v>
      </c>
      <c r="W31" s="151">
        <f t="shared" si="7"/>
        <v>2946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1962</v>
      </c>
      <c r="AB31" s="145">
        <f t="shared" si="12"/>
        <v>0</v>
      </c>
      <c r="AC31" s="145">
        <f t="shared" si="13"/>
        <v>1962</v>
      </c>
      <c r="AD31" s="145">
        <f t="shared" si="14"/>
        <v>240</v>
      </c>
      <c r="AE31" s="145">
        <f t="shared" si="15"/>
        <v>984</v>
      </c>
      <c r="AF31" s="145">
        <f t="shared" si="16"/>
        <v>2946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476</v>
      </c>
      <c r="H32" s="149">
        <v>0</v>
      </c>
      <c r="I32" s="149">
        <v>476</v>
      </c>
      <c r="J32" s="149">
        <v>220</v>
      </c>
      <c r="K32" s="16">
        <v>4.0999999999999996</v>
      </c>
      <c r="L32" s="145">
        <f t="shared" si="2"/>
        <v>902</v>
      </c>
      <c r="M32" s="146">
        <f t="shared" si="3"/>
        <v>1378</v>
      </c>
      <c r="N32" s="160">
        <v>0</v>
      </c>
      <c r="O32" s="159">
        <v>0</v>
      </c>
      <c r="P32" s="140">
        <f t="shared" si="4"/>
        <v>0</v>
      </c>
      <c r="Q32" s="142">
        <f t="shared" si="5"/>
        <v>204</v>
      </c>
      <c r="R32" s="149">
        <v>0</v>
      </c>
      <c r="S32" s="149">
        <v>204</v>
      </c>
      <c r="T32" s="149">
        <v>80</v>
      </c>
      <c r="U32" s="16">
        <v>4.0999999999999996</v>
      </c>
      <c r="V32" s="145">
        <f t="shared" si="6"/>
        <v>328</v>
      </c>
      <c r="W32" s="151">
        <f t="shared" si="7"/>
        <v>532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680</v>
      </c>
      <c r="AB32" s="145">
        <f t="shared" si="12"/>
        <v>0</v>
      </c>
      <c r="AC32" s="145">
        <f t="shared" si="13"/>
        <v>680</v>
      </c>
      <c r="AD32" s="145">
        <f t="shared" si="14"/>
        <v>300</v>
      </c>
      <c r="AE32" s="145">
        <f t="shared" si="15"/>
        <v>1230</v>
      </c>
      <c r="AF32" s="145">
        <f t="shared" si="16"/>
        <v>1910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3517</v>
      </c>
      <c r="R33" s="149">
        <v>0</v>
      </c>
      <c r="S33" s="149">
        <v>3517</v>
      </c>
      <c r="T33" s="149">
        <v>1400</v>
      </c>
      <c r="U33" s="16">
        <v>3.8</v>
      </c>
      <c r="V33" s="145">
        <f t="shared" si="6"/>
        <v>5320</v>
      </c>
      <c r="W33" s="151">
        <f t="shared" si="7"/>
        <v>8837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3517</v>
      </c>
      <c r="AB33" s="145">
        <f t="shared" si="12"/>
        <v>0</v>
      </c>
      <c r="AC33" s="145">
        <f t="shared" si="13"/>
        <v>3517</v>
      </c>
      <c r="AD33" s="145">
        <f t="shared" si="14"/>
        <v>1400</v>
      </c>
      <c r="AE33" s="145">
        <f t="shared" si="15"/>
        <v>5320</v>
      </c>
      <c r="AF33" s="145">
        <f t="shared" si="16"/>
        <v>8837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879</v>
      </c>
      <c r="R34" s="149">
        <v>0</v>
      </c>
      <c r="S34" s="68">
        <v>879</v>
      </c>
      <c r="T34" s="68">
        <v>450</v>
      </c>
      <c r="U34" s="143">
        <v>2.8</v>
      </c>
      <c r="V34" s="145">
        <f t="shared" si="6"/>
        <v>1260</v>
      </c>
      <c r="W34" s="151">
        <f t="shared" si="7"/>
        <v>2139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879</v>
      </c>
      <c r="AB34" s="145">
        <f t="shared" si="12"/>
        <v>0</v>
      </c>
      <c r="AC34" s="145">
        <f t="shared" si="13"/>
        <v>879</v>
      </c>
      <c r="AD34" s="145">
        <f t="shared" si="14"/>
        <v>450</v>
      </c>
      <c r="AE34" s="145">
        <f t="shared" si="15"/>
        <v>1260</v>
      </c>
      <c r="AF34" s="145">
        <f t="shared" si="16"/>
        <v>2139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1139</v>
      </c>
      <c r="R35" s="149">
        <v>0</v>
      </c>
      <c r="S35" s="149">
        <v>1139</v>
      </c>
      <c r="T35" s="149">
        <v>700</v>
      </c>
      <c r="U35" s="143">
        <v>2.5</v>
      </c>
      <c r="V35" s="145">
        <f t="shared" si="6"/>
        <v>1750</v>
      </c>
      <c r="W35" s="151">
        <f t="shared" si="7"/>
        <v>2889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1139</v>
      </c>
      <c r="AB35" s="145">
        <f t="shared" si="12"/>
        <v>0</v>
      </c>
      <c r="AC35" s="145">
        <f t="shared" si="13"/>
        <v>1139</v>
      </c>
      <c r="AD35" s="145">
        <f t="shared" si="14"/>
        <v>700</v>
      </c>
      <c r="AE35" s="145">
        <f t="shared" si="15"/>
        <v>1750</v>
      </c>
      <c r="AF35" s="145">
        <f t="shared" si="16"/>
        <v>2889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279</v>
      </c>
      <c r="R37" s="149">
        <v>0</v>
      </c>
      <c r="S37" s="149">
        <v>279</v>
      </c>
      <c r="T37" s="149">
        <v>100</v>
      </c>
      <c r="U37" s="143">
        <v>2.1</v>
      </c>
      <c r="V37" s="145">
        <f t="shared" si="6"/>
        <v>210</v>
      </c>
      <c r="W37" s="151">
        <f t="shared" si="7"/>
        <v>489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279</v>
      </c>
      <c r="AB37" s="145">
        <f t="shared" si="12"/>
        <v>0</v>
      </c>
      <c r="AC37" s="145">
        <f t="shared" si="13"/>
        <v>279</v>
      </c>
      <c r="AD37" s="145">
        <f t="shared" si="14"/>
        <v>100</v>
      </c>
      <c r="AE37" s="145">
        <f t="shared" si="15"/>
        <v>210</v>
      </c>
      <c r="AF37" s="145">
        <f t="shared" si="16"/>
        <v>489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879</v>
      </c>
      <c r="R46" s="149">
        <v>0</v>
      </c>
      <c r="S46" s="68">
        <v>879</v>
      </c>
      <c r="T46" s="68">
        <v>0</v>
      </c>
      <c r="U46" s="143">
        <v>2</v>
      </c>
      <c r="V46" s="145">
        <f t="shared" si="24"/>
        <v>0</v>
      </c>
      <c r="W46" s="151">
        <f t="shared" si="25"/>
        <v>879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879</v>
      </c>
      <c r="AB46" s="145">
        <f t="shared" si="30"/>
        <v>0</v>
      </c>
      <c r="AC46" s="145">
        <f t="shared" si="31"/>
        <v>879</v>
      </c>
      <c r="AD46" s="145">
        <f t="shared" si="32"/>
        <v>0</v>
      </c>
      <c r="AE46" s="145">
        <f t="shared" si="33"/>
        <v>0</v>
      </c>
      <c r="AF46" s="145">
        <f t="shared" si="34"/>
        <v>879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4174</v>
      </c>
      <c r="R49" s="149">
        <v>0</v>
      </c>
      <c r="S49" s="149">
        <v>4174</v>
      </c>
      <c r="T49" s="149">
        <v>850</v>
      </c>
      <c r="U49" s="143">
        <v>2.9</v>
      </c>
      <c r="V49" s="145">
        <f t="shared" si="24"/>
        <v>2465</v>
      </c>
      <c r="W49" s="151">
        <f t="shared" si="25"/>
        <v>6639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4174</v>
      </c>
      <c r="AB49" s="145">
        <f t="shared" si="30"/>
        <v>0</v>
      </c>
      <c r="AC49" s="145">
        <f t="shared" si="31"/>
        <v>4174</v>
      </c>
      <c r="AD49" s="145">
        <f t="shared" si="32"/>
        <v>850</v>
      </c>
      <c r="AE49" s="145">
        <f t="shared" si="33"/>
        <v>2465</v>
      </c>
      <c r="AF49" s="145">
        <f t="shared" si="34"/>
        <v>6639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507</v>
      </c>
      <c r="R51" s="149">
        <v>0</v>
      </c>
      <c r="S51" s="149">
        <v>507</v>
      </c>
      <c r="T51" s="149">
        <v>1450</v>
      </c>
      <c r="U51" s="143">
        <v>2.6</v>
      </c>
      <c r="V51" s="145">
        <f t="shared" si="24"/>
        <v>3770</v>
      </c>
      <c r="W51" s="151">
        <f t="shared" si="25"/>
        <v>4277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507</v>
      </c>
      <c r="AB51" s="145">
        <f t="shared" si="30"/>
        <v>0</v>
      </c>
      <c r="AC51" s="145">
        <f t="shared" si="31"/>
        <v>507</v>
      </c>
      <c r="AD51" s="145">
        <f t="shared" si="32"/>
        <v>1450</v>
      </c>
      <c r="AE51" s="145">
        <f t="shared" si="33"/>
        <v>3770</v>
      </c>
      <c r="AF51" s="145">
        <f t="shared" si="34"/>
        <v>4277</v>
      </c>
      <c r="AG51" s="154">
        <v>4211</v>
      </c>
      <c r="AH51">
        <f t="shared" si="35"/>
        <v>1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1032</v>
      </c>
      <c r="R53" s="149">
        <v>0</v>
      </c>
      <c r="S53" s="149">
        <v>1032</v>
      </c>
      <c r="T53" s="149">
        <v>500</v>
      </c>
      <c r="U53" s="143">
        <v>3</v>
      </c>
      <c r="V53" s="145">
        <f t="shared" si="24"/>
        <v>1500</v>
      </c>
      <c r="W53" s="151">
        <f t="shared" si="25"/>
        <v>2532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1032</v>
      </c>
      <c r="AB53" s="145">
        <f t="shared" si="30"/>
        <v>0</v>
      </c>
      <c r="AC53" s="145">
        <f t="shared" si="31"/>
        <v>1032</v>
      </c>
      <c r="AD53" s="145">
        <f t="shared" si="32"/>
        <v>500</v>
      </c>
      <c r="AE53" s="145">
        <f t="shared" si="33"/>
        <v>1500</v>
      </c>
      <c r="AF53" s="145">
        <f t="shared" si="34"/>
        <v>2532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1771</v>
      </c>
      <c r="R56" s="149">
        <v>0</v>
      </c>
      <c r="S56" s="149">
        <v>1771</v>
      </c>
      <c r="T56" s="149">
        <v>1151</v>
      </c>
      <c r="U56" s="143">
        <v>2.5</v>
      </c>
      <c r="V56" s="145">
        <f t="shared" si="24"/>
        <v>2878</v>
      </c>
      <c r="W56" s="151">
        <f t="shared" si="25"/>
        <v>4649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1771</v>
      </c>
      <c r="AB56" s="145">
        <f t="shared" si="30"/>
        <v>0</v>
      </c>
      <c r="AC56" s="145">
        <f t="shared" si="31"/>
        <v>1771</v>
      </c>
      <c r="AD56" s="145">
        <f t="shared" si="32"/>
        <v>1151</v>
      </c>
      <c r="AE56" s="145">
        <f t="shared" si="33"/>
        <v>2878</v>
      </c>
      <c r="AF56" s="145">
        <f t="shared" si="34"/>
        <v>4649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84968</v>
      </c>
      <c r="R68" s="65"/>
      <c r="S68" s="65">
        <f t="shared" ref="S68:AH68" si="38">SUM(S10:S67)</f>
        <v>84968</v>
      </c>
      <c r="T68" s="65">
        <f t="shared" si="38"/>
        <v>13371</v>
      </c>
      <c r="U68" s="23">
        <f t="shared" si="38"/>
        <v>141.89999999999998</v>
      </c>
      <c r="V68" s="65">
        <f t="shared" si="38"/>
        <v>38826</v>
      </c>
      <c r="W68" s="65">
        <f t="shared" si="38"/>
        <v>123794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85444</v>
      </c>
      <c r="AB68" s="65">
        <f t="shared" si="38"/>
        <v>0</v>
      </c>
      <c r="AC68" s="65">
        <f t="shared" si="38"/>
        <v>85444</v>
      </c>
      <c r="AD68" s="65">
        <f t="shared" si="38"/>
        <v>13591</v>
      </c>
      <c r="AE68" s="65">
        <f t="shared" si="38"/>
        <v>39728</v>
      </c>
      <c r="AF68" s="65">
        <f t="shared" si="38"/>
        <v>125172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654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" customHeight="1">
      <c r="A4" s="97" t="s">
        <v>83</v>
      </c>
      <c r="B4" s="242" t="s">
        <v>655</v>
      </c>
      <c r="C4" s="237" t="s">
        <v>82</v>
      </c>
      <c r="D4" s="237"/>
      <c r="E4" s="98">
        <v>300002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300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170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20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10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380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15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60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1000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640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170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245</v>
      </c>
    </row>
    <row r="98" spans="1:5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170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270</v>
      </c>
    </row>
    <row r="105" spans="1:5" ht="30" hidden="1">
      <c r="A105" s="243">
        <v>98</v>
      </c>
      <c r="B105" s="243" t="s">
        <v>193</v>
      </c>
      <c r="C105" s="243" t="s">
        <v>358</v>
      </c>
      <c r="D105" s="244" t="s">
        <v>359</v>
      </c>
      <c r="E105" s="243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15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45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395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40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270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15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730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250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30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20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40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20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1390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10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10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10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10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50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10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10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160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7010</v>
      </c>
    </row>
    <row r="245" spans="1:5">
      <c r="A245" s="139"/>
      <c r="B245" s="139"/>
      <c r="C245" s="139"/>
      <c r="D245" s="172"/>
      <c r="E245" s="139">
        <f>SUBTOTAL(9,E32:E244)</f>
        <v>3450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3450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1900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1500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160</v>
      </c>
    </row>
    <row r="258" spans="4:5">
      <c r="D258" s="172" t="s">
        <v>160</v>
      </c>
      <c r="E258" s="139">
        <f>SUM(E248:E257)</f>
        <v>7010</v>
      </c>
    </row>
  </sheetData>
  <autoFilter ref="A7:J244">
    <filterColumn colId="1">
      <filters>
        <filter val="КТ"/>
      </filters>
    </filterColumn>
    <filterColumn colId="4">
      <filters>
        <filter val="10"/>
        <filter val="1000"/>
        <filter val="15"/>
        <filter val="170"/>
        <filter val="20"/>
        <filter val="245"/>
        <filter val="270"/>
        <filter val="300"/>
        <filter val="380"/>
        <filter val="60"/>
        <filter val="64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645</v>
      </c>
      <c r="D12" s="139">
        <v>43</v>
      </c>
    </row>
    <row r="13" spans="1:11">
      <c r="A13" s="139">
        <v>2</v>
      </c>
      <c r="B13" s="139">
        <v>2907</v>
      </c>
      <c r="C13" s="139" t="s">
        <v>646</v>
      </c>
      <c r="D13" s="139">
        <v>20</v>
      </c>
    </row>
    <row r="14" spans="1:11">
      <c r="A14" s="139"/>
      <c r="B14" s="139" t="s">
        <v>160</v>
      </c>
      <c r="C14" s="139"/>
      <c r="D14" s="139">
        <f>SUM(D12:D13)</f>
        <v>63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2025-08-04T11:25:07Z</cp:lastPrinted>
  <dcterms:created xsi:type="dcterms:W3CDTF">2016-01-04T13:41:28Z</dcterms:created>
  <dcterms:modified xsi:type="dcterms:W3CDTF">2025-08-04T11:25:12Z</dcterms:modified>
</cp:coreProperties>
</file>